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15 а" sheetId="1" r:id="rId1"/>
    <sheet name="Елисеева 15 а(2019)" sheetId="2" r:id="rId2"/>
    <sheet name="Елисеева 15 а(2020)" sheetId="3" r:id="rId3"/>
    <sheet name="Елисеева 15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15 а'!#REF!,'Елисеева 15 а'!#REF!</definedName>
    <definedName name="Z_6E36EA37_049E_4FAE_B719_2847CD16F858_.wvu.Rows" localSheetId="0" hidden="1">'Елисеева 15 а'!$42:$45</definedName>
    <definedName name="Z_73C0D023_21BD_4441_8EFA_957546C15799_.wvu.Cols" localSheetId="0" hidden="1">'Елисеева 15 а'!#REF!,'Елисеева 15 а'!#REF!</definedName>
    <definedName name="Z_73C0D023_21BD_4441_8EFA_957546C15799_.wvu.Rows" localSheetId="0" hidden="1">'Елисеева 15 а'!$42:$45</definedName>
    <definedName name="_xlnm.Print_Area" localSheetId="0">'Елисеева 15 а'!$A$1:$G$60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3" i="3" s="1"/>
  <c r="F32" i="3"/>
  <c r="F31" i="3"/>
  <c r="F26" i="3" s="1"/>
  <c r="F30" i="3"/>
  <c r="F29" i="3"/>
  <c r="F28" i="3"/>
  <c r="F52" i="3"/>
  <c r="F58" i="3"/>
  <c r="F57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32" i="1"/>
  <c r="F55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<sst xmlns="http://schemas.openxmlformats.org/spreadsheetml/2006/main" count="243" uniqueCount="81">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</sst>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4">
          <cell r="W264">
            <v>36670.801995034832</v>
          </cell>
          <cell r="X264">
            <v>7529.7747899010647</v>
          </cell>
          <cell r="Y264">
            <v>187226.39600000001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10382.4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26571.940000000002</v>
          </cell>
          <cell r="AS264">
            <v>0</v>
          </cell>
          <cell r="AT264">
            <v>0</v>
          </cell>
          <cell r="AY264">
            <v>132260.95462479463</v>
          </cell>
          <cell r="BB264">
            <v>0</v>
          </cell>
          <cell r="BC264">
            <v>0</v>
          </cell>
          <cell r="CN264">
            <v>32046.451817251964</v>
          </cell>
          <cell r="CO264">
            <v>6568.1247343841769</v>
          </cell>
          <cell r="CP264">
            <v>3197.8925000000004</v>
          </cell>
          <cell r="DB264">
            <v>0</v>
          </cell>
          <cell r="DG264">
            <v>27371.424251832752</v>
          </cell>
          <cell r="DU264">
            <v>65096.190491858775</v>
          </cell>
          <cell r="DV264">
            <v>13784.4371013125</v>
          </cell>
          <cell r="DW264">
            <v>11482.955000000002</v>
          </cell>
          <cell r="EK264">
            <v>0</v>
          </cell>
          <cell r="EQ264">
            <v>59505.166384680502</v>
          </cell>
          <cell r="FB264">
            <v>302426.53947716288</v>
          </cell>
          <cell r="FC264">
            <v>61799.654312463099</v>
          </cell>
          <cell r="FD264">
            <v>1511.3033999999998</v>
          </cell>
          <cell r="FL264">
            <v>1122</v>
          </cell>
          <cell r="FS264">
            <v>208748.88218614995</v>
          </cell>
          <cell r="FX264">
            <v>160538.47983616593</v>
          </cell>
          <cell r="FY264">
            <v>32728.873450482461</v>
          </cell>
          <cell r="FZ264">
            <v>0</v>
          </cell>
          <cell r="GG264">
            <v>15530.509799999998</v>
          </cell>
          <cell r="GL264">
            <v>104975.82691144757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4">
          <cell r="W264">
            <v>27896.904308604833</v>
          </cell>
          <cell r="X264">
            <v>8551.6730890610943</v>
          </cell>
          <cell r="Y264">
            <v>3787.9486000000002</v>
          </cell>
          <cell r="AK264">
            <v>0</v>
          </cell>
          <cell r="AV264">
            <v>13169.58</v>
          </cell>
          <cell r="AY264">
            <v>129007.93776980617</v>
          </cell>
          <cell r="BM264">
            <v>0</v>
          </cell>
          <cell r="BN264">
            <v>0</v>
          </cell>
          <cell r="CN264">
            <v>36795.963783031111</v>
          </cell>
          <cell r="CO264">
            <v>11406.748772739644</v>
          </cell>
          <cell r="CP264">
            <v>802.10219999999993</v>
          </cell>
          <cell r="DB264">
            <v>0</v>
          </cell>
          <cell r="DG264">
            <v>53191.506678156831</v>
          </cell>
          <cell r="DU264">
            <v>72745.424030266367</v>
          </cell>
          <cell r="DV264">
            <v>22361.573996748641</v>
          </cell>
          <cell r="DW264">
            <v>12834.685799999999</v>
          </cell>
          <cell r="EL264">
            <v>0</v>
          </cell>
          <cell r="EQ264">
            <v>63093.235443482525</v>
          </cell>
          <cell r="FB264">
            <v>312194.34782549297</v>
          </cell>
          <cell r="FC264">
            <v>95010.574391915856</v>
          </cell>
          <cell r="FD264">
            <v>1462.6493999999998</v>
          </cell>
          <cell r="FL264">
            <v>0</v>
          </cell>
          <cell r="FS264">
            <v>170802.29164699378</v>
          </cell>
          <cell r="FX264">
            <v>161879.47111266482</v>
          </cell>
          <cell r="FY264">
            <v>49194.694956622487</v>
          </cell>
          <cell r="FZ264">
            <v>0</v>
          </cell>
          <cell r="GG264">
            <v>17282.0844</v>
          </cell>
          <cell r="GL264">
            <v>90050.127823351228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4">
          <cell r="W264">
            <v>26993.946843318059</v>
          </cell>
          <cell r="X264">
            <v>6619.1491518171533</v>
          </cell>
          <cell r="Y264">
            <v>87845.393700000015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568.66300000000001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Y264">
            <v>126196.94017816556</v>
          </cell>
          <cell r="BB264">
            <v>0</v>
          </cell>
          <cell r="BC264">
            <v>0</v>
          </cell>
          <cell r="BM264">
            <v>0</v>
          </cell>
          <cell r="CN264">
            <v>33325.35049966404</v>
          </cell>
          <cell r="CO264">
            <v>10330.858654895854</v>
          </cell>
          <cell r="CP264">
            <v>3335.3562999999999</v>
          </cell>
          <cell r="DB264">
            <v>0</v>
          </cell>
          <cell r="DF264">
            <v>30352.288308573388</v>
          </cell>
          <cell r="DU264">
            <v>84656.117796199134</v>
          </cell>
          <cell r="DV264">
            <v>18204.310724042116</v>
          </cell>
          <cell r="DW264">
            <v>10326.1723</v>
          </cell>
          <cell r="EK264">
            <v>0</v>
          </cell>
          <cell r="EP264">
            <v>74797.016485728542</v>
          </cell>
          <cell r="FB264">
            <v>283508.85735006258</v>
          </cell>
          <cell r="FC264">
            <v>76076.31285075433</v>
          </cell>
          <cell r="FD264">
            <v>1663.2018</v>
          </cell>
          <cell r="FE264">
            <v>1020</v>
          </cell>
          <cell r="FL264">
            <v>0</v>
          </cell>
          <cell r="FS264">
            <v>153598.61980416332</v>
          </cell>
          <cell r="FX264">
            <v>141891.24147274994</v>
          </cell>
          <cell r="FY264">
            <v>38233.596759749475</v>
          </cell>
          <cell r="FZ264">
            <v>364.14</v>
          </cell>
          <cell r="GG264">
            <v>36108.693600000006</v>
          </cell>
          <cell r="GL264">
            <v>79552.136615236159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4">
          <cell r="W264">
            <v>17935.622558263782</v>
          </cell>
          <cell r="X264">
            <v>4341.2024976077682</v>
          </cell>
          <cell r="Y264">
            <v>12758.7027</v>
          </cell>
          <cell r="Z264">
            <v>0</v>
          </cell>
          <cell r="AV264">
            <v>93251.05</v>
          </cell>
          <cell r="AY264">
            <v>65560.686052430494</v>
          </cell>
          <cell r="BM264">
            <v>10382.4</v>
          </cell>
          <cell r="BN264">
            <v>0</v>
          </cell>
          <cell r="BO264">
            <v>0</v>
          </cell>
          <cell r="BP264">
            <v>0</v>
          </cell>
          <cell r="CN264">
            <v>36034.790292875354</v>
          </cell>
          <cell r="CO264">
            <v>10043.15591447007</v>
          </cell>
          <cell r="CP264">
            <v>3782.8809999999999</v>
          </cell>
          <cell r="DB264">
            <v>0</v>
          </cell>
          <cell r="DG264">
            <v>32523.094089892274</v>
          </cell>
          <cell r="DL264">
            <v>34936.927549999993</v>
          </cell>
          <cell r="DP264">
            <v>3158.9112500000001</v>
          </cell>
          <cell r="DT264">
            <v>7050.546699999999</v>
          </cell>
          <cell r="DU264">
            <v>104245.79916268963</v>
          </cell>
          <cell r="DV264">
            <v>21327.001908193808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P264">
            <v>51271.672271071679</v>
          </cell>
          <cell r="EU264">
            <v>328781.7</v>
          </cell>
          <cell r="EW264">
            <v>3450.9259500000007</v>
          </cell>
          <cell r="EY264">
            <v>283630.09999999998</v>
          </cell>
          <cell r="FA264">
            <v>172.46294999999998</v>
          </cell>
          <cell r="FL264">
            <v>612.84660000000008</v>
          </cell>
          <cell r="FS264">
            <v>0</v>
          </cell>
          <cell r="FV264">
            <v>356954.52</v>
          </cell>
          <cell r="FZ264">
            <v>264.52679999999998</v>
          </cell>
          <cell r="GG264">
            <v>12397.3578</v>
          </cell>
          <cell r="GL26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A50" sqref="A50:E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4357704.59</v>
      </c>
      <c r="F9" s="16">
        <f t="shared" ref="F9:G9" si="0">SUM(F10:F14)</f>
        <v>4193856.2</v>
      </c>
      <c r="G9" s="16">
        <f t="shared" si="0"/>
        <v>1061224.1499999999</v>
      </c>
    </row>
    <row r="10" spans="1:8" ht="13.2" customHeight="1" x14ac:dyDescent="0.3">
      <c r="A10" s="49" t="s">
        <v>9</v>
      </c>
      <c r="B10" s="50"/>
      <c r="C10" s="50"/>
      <c r="D10" s="51"/>
      <c r="E10" s="17">
        <v>1631797.13</v>
      </c>
      <c r="F10" s="17">
        <v>1549587.32</v>
      </c>
      <c r="G10" s="18">
        <v>420972.05</v>
      </c>
    </row>
    <row r="11" spans="1:8" ht="14.4" customHeight="1" x14ac:dyDescent="0.3">
      <c r="A11" s="49" t="s">
        <v>10</v>
      </c>
      <c r="B11" s="50"/>
      <c r="C11" s="50"/>
      <c r="D11" s="51"/>
      <c r="E11" s="17">
        <v>1023512.96</v>
      </c>
      <c r="F11" s="17">
        <v>984519.93</v>
      </c>
      <c r="G11" s="18">
        <v>288770.65999999997</v>
      </c>
    </row>
    <row r="12" spans="1:8" ht="13.95" customHeight="1" x14ac:dyDescent="0.3">
      <c r="A12" s="49" t="s">
        <v>11</v>
      </c>
      <c r="B12" s="50"/>
      <c r="C12" s="50"/>
      <c r="D12" s="51"/>
      <c r="E12" s="17">
        <v>274504.52</v>
      </c>
      <c r="F12" s="17">
        <v>263942.28999999998</v>
      </c>
      <c r="G12" s="18">
        <v>61320.54</v>
      </c>
    </row>
    <row r="13" spans="1:8" ht="13.5" customHeight="1" x14ac:dyDescent="0.3">
      <c r="A13" s="49" t="s">
        <v>12</v>
      </c>
      <c r="B13" s="50"/>
      <c r="C13" s="50"/>
      <c r="D13" s="51"/>
      <c r="E13" s="17">
        <v>319474.8</v>
      </c>
      <c r="F13" s="17">
        <v>312166.78000000003</v>
      </c>
      <c r="G13" s="18">
        <v>60861.36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1108415.18</v>
      </c>
      <c r="F14" s="17">
        <v>1083639.8799999999</v>
      </c>
      <c r="G14" s="18">
        <v>229299.54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2608766.8800000004</v>
      </c>
      <c r="F15" s="16">
        <f t="shared" ref="F15:G15" si="1">SUM(F16:F19)</f>
        <v>2553552.4399999995</v>
      </c>
      <c r="G15" s="16">
        <f t="shared" si="1"/>
        <v>427604.81999999995</v>
      </c>
    </row>
    <row r="16" spans="1:8" ht="33.6" customHeight="1" x14ac:dyDescent="0.3">
      <c r="A16" s="55" t="s">
        <v>43</v>
      </c>
      <c r="B16" s="56"/>
      <c r="C16" s="56"/>
      <c r="D16" s="57"/>
      <c r="E16" s="17">
        <v>2307322.2000000002</v>
      </c>
      <c r="F16" s="17">
        <v>2260592.96</v>
      </c>
      <c r="G16" s="18">
        <v>392357.32</v>
      </c>
    </row>
    <row r="17" spans="1:9" ht="15.6" x14ac:dyDescent="0.3">
      <c r="A17" s="42" t="s">
        <v>44</v>
      </c>
      <c r="B17" s="42"/>
      <c r="C17" s="42"/>
      <c r="D17" s="42"/>
      <c r="E17" s="17">
        <v>8695.08</v>
      </c>
      <c r="F17" s="17">
        <v>8476.61</v>
      </c>
      <c r="G17" s="18">
        <v>1005.23</v>
      </c>
    </row>
    <row r="18" spans="1:9" ht="15.6" x14ac:dyDescent="0.3">
      <c r="A18" s="42" t="s">
        <v>45</v>
      </c>
      <c r="B18" s="42"/>
      <c r="C18" s="42"/>
      <c r="D18" s="42"/>
      <c r="E18" s="17">
        <v>16908.18</v>
      </c>
      <c r="F18" s="17">
        <v>16415.650000000001</v>
      </c>
      <c r="G18" s="18">
        <v>2008.47</v>
      </c>
    </row>
    <row r="19" spans="1:9" ht="15.6" x14ac:dyDescent="0.3">
      <c r="A19" s="42" t="s">
        <v>46</v>
      </c>
      <c r="B19" s="42"/>
      <c r="C19" s="42"/>
      <c r="D19" s="42"/>
      <c r="E19" s="17">
        <v>275841.42</v>
      </c>
      <c r="F19" s="17">
        <v>268067.21999999997</v>
      </c>
      <c r="G19" s="18">
        <v>32233.8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42" t="s">
        <v>15</v>
      </c>
      <c r="B21" s="42"/>
      <c r="C21" s="42"/>
      <c r="D21" s="42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803467.84120827494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390259.86740973056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76"/>
      <c r="I26" s="28"/>
    </row>
    <row r="27" spans="1:9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нар'!W264</f>
        <v>36670.801995034832</v>
      </c>
      <c r="I27" s="28"/>
    </row>
    <row r="28" spans="1:9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нар'!X264</f>
        <v>7529.7747899010647</v>
      </c>
      <c r="I28" s="28"/>
    </row>
    <row r="29" spans="1:9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нар'!Y264</f>
        <v>187226.39600000001</v>
      </c>
      <c r="I29" s="28"/>
    </row>
    <row r="30" spans="1:9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нар'!AA264+'[1]УК ВР декабрь нар'!AB264+'[1]УК ВР декабрь нар'!AC264+'[1]УК ВР декабрь нар'!AD264+'[1]УК ВР декабрь нар'!AE264+'[1]УК ВР декабрь нар'!AF264+'[1]УК ВР декабрь нар'!AG264+'[1]УК ВР декабрь нар'!AH264+'[1]УК ВР декабрь нар'!AJ264+'[1]УК ВР декабрь нар'!AL264+'[1]УК ВР декабрь нар'!AN264+'[1]УК ВР декабрь нар'!AO264+'[1]УК ВР декабрь нар'!AP264+'[1]УК ВР декабрь нар'!AQ264+'[1]УК ВР декабрь нар'!AR264+'[1]УК ВР декабрь нар'!AT264</f>
        <v>26571.940000000002</v>
      </c>
      <c r="I30" s="28"/>
    </row>
    <row r="31" spans="1:9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нар'!AY264</f>
        <v>132260.95462479463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75">
        <f>SUM(F34:F38)+347779.66</f>
        <v>577214.7022813207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76"/>
      <c r="I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нар'!CN264+'[1]УК ВР декабрь нар'!DU264</f>
        <v>97142.642309110743</v>
      </c>
      <c r="I34" s="28"/>
    </row>
    <row r="35" spans="1:10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нар'!CO264+'[1]УК ВР декабрь нар'!DV264</f>
        <v>20352.561835696677</v>
      </c>
      <c r="I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нар'!CP264+'[1]УК ВР декабрь нар'!DW264</f>
        <v>14680.847500000002</v>
      </c>
      <c r="I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нар'!AI264+'[1]УК ВР декабрь нар'!AJ264+'[1]УК ВР декабрь нар'!AS264+'[1]УК ВР декабрь нар'!BC264+'[1]УК ВР декабрь нар'!DB264+'[1]УК ВР декабрь нар'!EK264+'[1]УК ВР декабрь нар'!AM264</f>
        <v>10382.4</v>
      </c>
      <c r="I37" s="28"/>
    </row>
    <row r="38" spans="1:10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нар'!DG264+'[1]УК ВР декабрь нар'!EQ264</f>
        <v>86876.590636513254</v>
      </c>
      <c r="I38" s="28"/>
      <c r="J38" s="28"/>
    </row>
    <row r="39" spans="1:10" ht="32.4" customHeight="1" x14ac:dyDescent="0.3">
      <c r="A39" s="83" t="s">
        <v>35</v>
      </c>
      <c r="B39" s="84"/>
      <c r="C39" s="84"/>
      <c r="D39" s="84"/>
      <c r="E39" s="85"/>
      <c r="F39" s="26">
        <f>SUM(F40:F48)+207681.75</f>
        <v>1097063.8193738719</v>
      </c>
      <c r="I39" s="28"/>
    </row>
    <row r="40" spans="1:10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нар'!FB264+'[1]УК ВР декабрь нар'!FX264</f>
        <v>462965.01931332878</v>
      </c>
      <c r="I40" s="28"/>
    </row>
    <row r="41" spans="1:10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нар'!FC264+'[1]УК ВР декабрь нар'!FY264</f>
        <v>94528.527762945567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нар'!FD264+'[1]УК ВР декабрь нар'!FZ264</f>
        <v>1511.3033999999998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нар'!GG264+'[1]УК ВР декабрь нар'!FL264+'[1]УК ВР декабрь нар'!BB264+'[1]УК ВР декабрь нар'!AK264</f>
        <v>16652.5098</v>
      </c>
      <c r="I47" s="28"/>
    </row>
    <row r="48" spans="1:10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нар'!FS264+'[1]УК ВР декабрь нар'!GL264</f>
        <v>313724.70909759752</v>
      </c>
      <c r="I48" s="28"/>
      <c r="J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2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2064538.3890649232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348356.54000000004</v>
      </c>
      <c r="I51" s="28"/>
      <c r="K51" s="28"/>
      <c r="L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177725.25</v>
      </c>
      <c r="I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170631.29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2412894.929064923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2307322.2000000002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2260592.96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697895.11214335216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I51" sqref="I5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15 а'!A1:G2</f>
        <v>перед собственниками дома по адресу: ул. Елисеева 15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15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15 а'!G8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4806653.95</v>
      </c>
      <c r="F9" s="16">
        <f>SUM(F10:F15)</f>
        <v>4615966.6399999997</v>
      </c>
      <c r="G9" s="16">
        <f t="shared" ref="G9" si="0">SUM(G10:G15)</f>
        <v>1251911.4600000002</v>
      </c>
    </row>
    <row r="10" spans="1:7" ht="15.6" x14ac:dyDescent="0.3">
      <c r="A10" s="49" t="s">
        <v>9</v>
      </c>
      <c r="B10" s="50"/>
      <c r="C10" s="50"/>
      <c r="D10" s="51"/>
      <c r="E10" s="17">
        <v>1683428.8</v>
      </c>
      <c r="F10" s="17">
        <v>1648174</v>
      </c>
      <c r="G10" s="18">
        <v>456226.85</v>
      </c>
    </row>
    <row r="11" spans="1:7" ht="15.6" x14ac:dyDescent="0.3">
      <c r="A11" s="49" t="s">
        <v>10</v>
      </c>
      <c r="B11" s="50"/>
      <c r="C11" s="50"/>
      <c r="D11" s="51"/>
      <c r="E11" s="17">
        <v>1016854.89</v>
      </c>
      <c r="F11" s="17">
        <v>966003.05</v>
      </c>
      <c r="G11" s="18">
        <v>339622.5</v>
      </c>
    </row>
    <row r="12" spans="1:7" ht="15.6" x14ac:dyDescent="0.3">
      <c r="A12" s="49" t="s">
        <v>11</v>
      </c>
      <c r="B12" s="50"/>
      <c r="C12" s="50"/>
      <c r="D12" s="51"/>
      <c r="E12" s="17">
        <v>276770.81</v>
      </c>
      <c r="F12" s="17">
        <v>264012.78999999998</v>
      </c>
      <c r="G12" s="18">
        <v>74078.559999999998</v>
      </c>
    </row>
    <row r="13" spans="1:7" ht="15.6" x14ac:dyDescent="0.3">
      <c r="A13" s="49" t="s">
        <v>12</v>
      </c>
      <c r="B13" s="50"/>
      <c r="C13" s="50"/>
      <c r="D13" s="51"/>
      <c r="E13" s="17">
        <v>316713.46000000002</v>
      </c>
      <c r="F13" s="17">
        <v>305692.52</v>
      </c>
      <c r="G13" s="18">
        <v>71882.3</v>
      </c>
    </row>
    <row r="14" spans="1:7" ht="15.6" x14ac:dyDescent="0.3">
      <c r="A14" s="42" t="s">
        <v>13</v>
      </c>
      <c r="B14" s="42"/>
      <c r="C14" s="42"/>
      <c r="D14" s="42"/>
      <c r="E14" s="17">
        <v>1098059.04</v>
      </c>
      <c r="F14" s="17">
        <v>1066477.69</v>
      </c>
      <c r="G14" s="18">
        <v>260880.89</v>
      </c>
    </row>
    <row r="15" spans="1:7" ht="15.6" x14ac:dyDescent="0.3">
      <c r="A15" s="49" t="s">
        <v>68</v>
      </c>
      <c r="B15" s="50"/>
      <c r="C15" s="50"/>
      <c r="D15" s="51"/>
      <c r="E15" s="17">
        <v>414826.95</v>
      </c>
      <c r="F15" s="17">
        <v>365606.59</v>
      </c>
      <c r="G15" s="18">
        <v>49220.36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2457637.71</v>
      </c>
      <c r="F16" s="16">
        <f>SUM(F17:F20)</f>
        <v>2424248.4500000002</v>
      </c>
      <c r="G16" s="16">
        <f>SUM(G17:G20)</f>
        <v>460879.32999999996</v>
      </c>
    </row>
    <row r="17" spans="1:12" ht="15.6" x14ac:dyDescent="0.3">
      <c r="A17" s="94" t="s">
        <v>43</v>
      </c>
      <c r="B17" s="95"/>
      <c r="C17" s="95"/>
      <c r="D17" s="96"/>
      <c r="E17" s="17">
        <v>2140009.35</v>
      </c>
      <c r="F17" s="17">
        <v>2114564.81</v>
      </c>
      <c r="G17" s="18">
        <v>417687.11</v>
      </c>
    </row>
    <row r="18" spans="1:12" ht="15.6" x14ac:dyDescent="0.3">
      <c r="A18" s="42" t="s">
        <v>55</v>
      </c>
      <c r="B18" s="42"/>
      <c r="C18" s="42"/>
      <c r="D18" s="42"/>
      <c r="E18" s="17">
        <v>9661.68</v>
      </c>
      <c r="F18" s="17">
        <v>9375.31</v>
      </c>
      <c r="G18" s="18">
        <v>1291.5999999999999</v>
      </c>
    </row>
    <row r="19" spans="1:12" ht="15.6" x14ac:dyDescent="0.3">
      <c r="A19" s="42" t="s">
        <v>56</v>
      </c>
      <c r="B19" s="42"/>
      <c r="C19" s="42"/>
      <c r="D19" s="42"/>
      <c r="E19" s="17">
        <v>17873.82</v>
      </c>
      <c r="F19" s="17">
        <v>17417.7</v>
      </c>
      <c r="G19" s="18">
        <v>2464.59</v>
      </c>
    </row>
    <row r="20" spans="1:12" ht="15.6" x14ac:dyDescent="0.3">
      <c r="A20" s="42" t="s">
        <v>57</v>
      </c>
      <c r="B20" s="42"/>
      <c r="C20" s="42"/>
      <c r="D20" s="42"/>
      <c r="E20" s="17">
        <v>290092.86</v>
      </c>
      <c r="F20" s="17">
        <v>282890.63</v>
      </c>
      <c r="G20" s="18">
        <v>39436.03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'Елисеева 15 а'!F58</f>
        <v>697895.11214335216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182414.04376747209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нар'!W264</f>
        <v>27896.904308604833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нар'!X264</f>
        <v>8551.6730890610943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нар'!Y264</f>
        <v>3787.9486000000002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нар'!AV264+'[2]УК ВР декабрь нар'!BN264</f>
        <v>13169.58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нар'!AY264</f>
        <v>129007.93776980617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SUM(F35:F39)+436386.18</f>
        <v>709617.42070442508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нар'!CN264+'[2]УК ВР декабрь нар'!DU264</f>
        <v>109541.38781329748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нар'!CO264+'[2]УК ВР декабрь нар'!DV264</f>
        <v>33768.322769488281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нар'!CP264+'[2]УК ВР декабрь нар'!DW264</f>
        <v>13636.787999999999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нар'!BM264+'[2]УК ВР декабрь нар'!DB264+'[2]УК ВР декабрь нар'!EL264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нар'!DG264+'[2]УК ВР декабрь нар'!EQ264</f>
        <v>116284.74212163936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897876.24155704118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нар'!FB264+'[2]УК ВР декабрь нар'!FX264</f>
        <v>474073.81893815775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нар'!FC264+'[2]УК ВР декабрь нар'!FY264</f>
        <v>144205.26934853834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нар'!FD264+'[2]УК ВР декабрь нар'!FZ264</f>
        <v>1462.6493999999998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нар'!GG264+'[2]УК ВР декабрь нар'!FL264+'[2]УК ВР декабрь нар'!AK264</f>
        <v>17282.0844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нар'!FS264+'[2]УК ВР декабрь нар'!GL264</f>
        <v>260852.41947034502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1789907.7060289383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376102.18000000005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187588.2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188513.98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2166009.8860289385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2140009.35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2114564.81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671894.57611441379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J25" sqref="J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'Елисеева 15 а'!A1:G2</f>
        <v>перед собственниками дома по адресу: ул. Елисеева 15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15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15 а'!G8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2430389.52</v>
      </c>
      <c r="F9" s="16">
        <f>SUM(F10:F15)</f>
        <v>2938407.7300000004</v>
      </c>
      <c r="G9" s="16">
        <f t="shared" ref="G9" si="0">SUM(G10:G15)</f>
        <v>743893.25000000012</v>
      </c>
    </row>
    <row r="10" spans="1:7" ht="15.6" x14ac:dyDescent="0.3">
      <c r="A10" s="49" t="s">
        <v>9</v>
      </c>
      <c r="B10" s="50"/>
      <c r="C10" s="50"/>
      <c r="D10" s="51"/>
      <c r="E10" s="17">
        <v>1277548.53</v>
      </c>
      <c r="F10" s="17">
        <v>1544944.39</v>
      </c>
      <c r="G10" s="18">
        <v>188830.99</v>
      </c>
    </row>
    <row r="11" spans="1:7" ht="15.6" x14ac:dyDescent="0.3">
      <c r="A11" s="49" t="s">
        <v>10</v>
      </c>
      <c r="B11" s="50"/>
      <c r="C11" s="50"/>
      <c r="D11" s="51"/>
      <c r="E11" s="17">
        <v>384081.73</v>
      </c>
      <c r="F11" s="17">
        <v>477871.32</v>
      </c>
      <c r="G11" s="18">
        <v>245832.91</v>
      </c>
    </row>
    <row r="12" spans="1:7" ht="15.6" x14ac:dyDescent="0.3">
      <c r="A12" s="49" t="s">
        <v>11</v>
      </c>
      <c r="B12" s="50"/>
      <c r="C12" s="50"/>
      <c r="D12" s="51"/>
      <c r="E12" s="17">
        <v>266132.37</v>
      </c>
      <c r="F12" s="17">
        <v>271436.83</v>
      </c>
      <c r="G12" s="18">
        <v>68774.100000000006</v>
      </c>
    </row>
    <row r="13" spans="1:7" ht="15.6" x14ac:dyDescent="0.3">
      <c r="A13" s="49" t="s">
        <v>12</v>
      </c>
      <c r="B13" s="50"/>
      <c r="C13" s="50"/>
      <c r="D13" s="51"/>
      <c r="E13" s="17">
        <v>297134.84999999998</v>
      </c>
      <c r="F13" s="17">
        <v>299471.48</v>
      </c>
      <c r="G13" s="18">
        <v>69545.67</v>
      </c>
    </row>
    <row r="14" spans="1:7" ht="15.6" x14ac:dyDescent="0.3">
      <c r="A14" s="42" t="s">
        <v>13</v>
      </c>
      <c r="B14" s="42"/>
      <c r="C14" s="42"/>
      <c r="D14" s="42"/>
      <c r="E14" s="17">
        <v>173402.76</v>
      </c>
      <c r="F14" s="17">
        <v>275131.46999999997</v>
      </c>
      <c r="G14" s="18">
        <v>159152.18</v>
      </c>
    </row>
    <row r="15" spans="1:7" ht="15.6" x14ac:dyDescent="0.3">
      <c r="A15" s="49" t="s">
        <v>68</v>
      </c>
      <c r="B15" s="50"/>
      <c r="C15" s="50"/>
      <c r="D15" s="51"/>
      <c r="E15" s="17">
        <v>32089.279999999999</v>
      </c>
      <c r="F15" s="17">
        <v>69552.240000000005</v>
      </c>
      <c r="G15" s="18">
        <v>11757.4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2467816.5700000003</v>
      </c>
      <c r="F16" s="16">
        <f>SUM(F17:F20)</f>
        <v>2445569.0800000005</v>
      </c>
      <c r="G16" s="16">
        <f>SUM(G17:G20)</f>
        <v>483203.60000000003</v>
      </c>
    </row>
    <row r="17" spans="1:12" ht="25.8" customHeight="1" x14ac:dyDescent="0.3">
      <c r="A17" s="94" t="s">
        <v>43</v>
      </c>
      <c r="B17" s="95"/>
      <c r="C17" s="95"/>
      <c r="D17" s="96"/>
      <c r="E17" s="17">
        <v>2138842.89</v>
      </c>
      <c r="F17" s="17">
        <v>2127519.9500000002</v>
      </c>
      <c r="G17" s="18">
        <v>429086.83</v>
      </c>
    </row>
    <row r="18" spans="1:12" ht="15.6" x14ac:dyDescent="0.3">
      <c r="A18" s="42" t="s">
        <v>55</v>
      </c>
      <c r="B18" s="42"/>
      <c r="C18" s="42"/>
      <c r="D18" s="42"/>
      <c r="E18" s="17">
        <v>10144.99</v>
      </c>
      <c r="F18" s="17">
        <v>9761.89</v>
      </c>
      <c r="G18" s="18">
        <v>1674.7</v>
      </c>
    </row>
    <row r="19" spans="1:12" ht="15.6" x14ac:dyDescent="0.3">
      <c r="A19" s="42" t="s">
        <v>56</v>
      </c>
      <c r="B19" s="42"/>
      <c r="C19" s="42"/>
      <c r="D19" s="42"/>
      <c r="E19" s="17">
        <v>18839.62</v>
      </c>
      <c r="F19" s="17">
        <v>18200.45</v>
      </c>
      <c r="G19" s="18">
        <v>3103.76</v>
      </c>
    </row>
    <row r="20" spans="1:12" ht="15.6" x14ac:dyDescent="0.3">
      <c r="A20" s="42" t="s">
        <v>57</v>
      </c>
      <c r="B20" s="42"/>
      <c r="C20" s="42"/>
      <c r="D20" s="42"/>
      <c r="E20" s="17">
        <v>299989.07</v>
      </c>
      <c r="F20" s="17">
        <v>290086.78999999998</v>
      </c>
      <c r="G20" s="18">
        <v>49338.31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'Елисеева 15 а(2019)'!F59</f>
        <v>671894.57611441379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248224.09287330077</v>
      </c>
    </row>
    <row r="27" spans="1:12" ht="59.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нар'!W264</f>
        <v>26993.946843318059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нар'!X264</f>
        <v>6619.1491518171533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нар'!Y264</f>
        <v>87845.393700000015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нар'!AA264+'[3]УК ВР декабрь нар'!AB264+'[3]УК ВР декабрь нар'!AC264+'[3]УК ВР декабрь нар'!AD264+'[3]УК ВР декабрь нар'!AE264+'[3]УК ВР декабрь нар'!AF264+'[3]УК ВР декабрь нар'!AG264+'[3]УК ВР декабрь нар'!AH264+'[3]УК ВР декабрь нар'!AJ264+'[3]УК ВР декабрь нар'!AL264+'[3]УК ВР декабрь нар'!AN264+'[3]УК ВР декабрь нар'!AO264+'[3]УК ВР декабрь нар'!AP264+'[3]УК ВР декабрь нар'!AQ264+'[3]УК ВР декабрь нар'!AR264+'[3]УК ВР декабрь нар'!AT264</f>
        <v>568.66300000000001</v>
      </c>
    </row>
    <row r="32" spans="1:12" ht="45.6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нар'!AY264</f>
        <v>126196.94017816556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SUM(F35:F39)+467325.99</f>
        <v>732653.4610691031</v>
      </c>
    </row>
    <row r="34" spans="1:12" ht="81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нар'!CN264+'[3]УК ВР декабрь нар'!DU264</f>
        <v>117981.46829586317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нар'!CO264+'[3]УК ВР декабрь нар'!DV264</f>
        <v>28535.169378937971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нар'!CP264+'[3]УК ВР декабрь нар'!DW264</f>
        <v>13661.5286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нар'!AI264+'[3]УК ВР декабрь нар'!AJ264+'[3]УК ВР декабрь нар'!AS264+'[3]УК ВР декабрь нар'!BC264+'[3]УК ВР декабрь нар'!BM264+'[3]УК ВР декабрь нар'!DB264+'[3]УК ВР декабрь нар'!EK264+'[3]УК ВР декабрь нар'!AM264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нар'!DF264+'[3]УК ВР декабрь нар'!EP264</f>
        <v>105149.30479430193</v>
      </c>
    </row>
    <row r="40" spans="1:12" ht="63" customHeight="1" x14ac:dyDescent="0.3">
      <c r="A40" s="83" t="s">
        <v>74</v>
      </c>
      <c r="B40" s="84"/>
      <c r="C40" s="84"/>
      <c r="D40" s="84"/>
      <c r="E40" s="85"/>
      <c r="F40" s="26">
        <f>SUM(F41:F49)</f>
        <v>812016.80025271582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нар'!FB264+'[3]УК ВР декабрь нар'!FX264</f>
        <v>425400.09882281255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нар'!FC264+'[3]УК ВР декабрь нар'!FY264</f>
        <v>114309.9096105038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нар'!FD264+'[3]УК ВР декабрь нар'!FZ264</f>
        <v>2027.3418000000001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нар'!GG264+'[3]УК ВР декабрь нар'!FL264+'[3]УК ВР декабрь нар'!FE264+'[3]УК ВР декабрь нар'!BB264+'[3]УК ВР декабрь нар'!AK264</f>
        <v>37128.693600000006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нар'!FS264+'[3]УК ВР декабрь нар'!GL264</f>
        <v>233150.75641939946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1792894.3541951198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313392.86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131914.91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181477.95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2106287.2141951197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2138842.89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2127519.9500000002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704450.25191929424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9" zoomScaleNormal="100" workbookViewId="0">
      <selection activeCell="F61" sqref="F6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'Елисеева 15 а'!A2:G2</f>
        <v>перед собственниками дома по адресу: ул. Елисеева 15 а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15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'Елисеева 15 а'!G8</f>
        <v>задолженность с нарастающим итогом с -01.03.2010г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-11211.47</v>
      </c>
      <c r="F9" s="16">
        <f t="shared" ref="F9:G9" si="0">SUM(F10:F15)</f>
        <v>40883.56</v>
      </c>
      <c r="G9" s="16">
        <f t="shared" si="0"/>
        <v>691798.22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15799.56</v>
      </c>
      <c r="G10" s="18">
        <v>173031.43</v>
      </c>
    </row>
    <row r="11" spans="1:7" ht="15.6" x14ac:dyDescent="0.3">
      <c r="A11" s="49" t="s">
        <v>10</v>
      </c>
      <c r="B11" s="50"/>
      <c r="C11" s="50"/>
      <c r="D11" s="51"/>
      <c r="E11" s="17">
        <v>-6752.28</v>
      </c>
      <c r="F11" s="17">
        <v>4230.3999999999996</v>
      </c>
      <c r="G11" s="18">
        <v>234850.23</v>
      </c>
    </row>
    <row r="12" spans="1:7" ht="15.6" x14ac:dyDescent="0.3">
      <c r="A12" s="49" t="s">
        <v>11</v>
      </c>
      <c r="B12" s="50"/>
      <c r="C12" s="50"/>
      <c r="D12" s="51"/>
      <c r="E12" s="17">
        <v>-2852.13</v>
      </c>
      <c r="F12" s="17">
        <v>5791.81</v>
      </c>
      <c r="G12" s="18">
        <v>60130.16</v>
      </c>
    </row>
    <row r="13" spans="1:7" ht="15.6" x14ac:dyDescent="0.3">
      <c r="A13" s="49" t="s">
        <v>12</v>
      </c>
      <c r="B13" s="50"/>
      <c r="C13" s="50"/>
      <c r="D13" s="51"/>
      <c r="E13" s="17">
        <v>-1607.06</v>
      </c>
      <c r="F13" s="17">
        <v>9583.2099999999991</v>
      </c>
      <c r="G13" s="18">
        <v>58355.4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5123.37</v>
      </c>
      <c r="G14" s="18">
        <v>154028.81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355.21</v>
      </c>
      <c r="G15" s="18">
        <v>11402.19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2476558.0100000021</v>
      </c>
      <c r="F16" s="16">
        <f t="shared" ref="F16:G16" si="1">SUM(F17:F20)</f>
        <v>2444387.4900000002</v>
      </c>
      <c r="G16" s="16">
        <f t="shared" si="1"/>
        <v>516391.79000000033</v>
      </c>
    </row>
    <row r="17" spans="1:12" ht="40.200000000000003" customHeight="1" x14ac:dyDescent="0.3">
      <c r="A17" s="94" t="s">
        <v>78</v>
      </c>
      <c r="B17" s="95"/>
      <c r="C17" s="95"/>
      <c r="D17" s="96"/>
      <c r="E17" s="17">
        <v>2139460.4700000021</v>
      </c>
      <c r="F17" s="17">
        <v>2111192.9500000002</v>
      </c>
      <c r="G17" s="18">
        <v>458372.02000000037</v>
      </c>
    </row>
    <row r="18" spans="1:12" ht="15.6" x14ac:dyDescent="0.3">
      <c r="A18" s="42" t="s">
        <v>55</v>
      </c>
      <c r="B18" s="42"/>
      <c r="C18" s="42"/>
      <c r="D18" s="42"/>
      <c r="E18" s="17">
        <v>4975.2299999999996</v>
      </c>
      <c r="F18" s="17">
        <v>5598.06</v>
      </c>
      <c r="G18" s="18">
        <v>1051.8699999999999</v>
      </c>
    </row>
    <row r="19" spans="1:12" ht="15.6" x14ac:dyDescent="0.3">
      <c r="A19" s="42" t="s">
        <v>56</v>
      </c>
      <c r="B19" s="42"/>
      <c r="C19" s="42"/>
      <c r="D19" s="42"/>
      <c r="E19" s="17">
        <v>18795.11</v>
      </c>
      <c r="F19" s="17">
        <v>18615.82</v>
      </c>
      <c r="G19" s="18">
        <v>3283.05</v>
      </c>
    </row>
    <row r="20" spans="1:12" ht="15.6" x14ac:dyDescent="0.3">
      <c r="A20" s="42" t="s">
        <v>57</v>
      </c>
      <c r="B20" s="42"/>
      <c r="C20" s="42"/>
      <c r="D20" s="42"/>
      <c r="E20" s="17">
        <v>313327.2</v>
      </c>
      <c r="F20" s="17">
        <v>308980.65999999997</v>
      </c>
      <c r="G20" s="18">
        <v>53684.85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'Елисеева 15 а(2020)'!F59</f>
        <v>704450.25191929424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204229.66380830202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нар'!W264</f>
        <v>17935.622558263782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нар'!X264</f>
        <v>4341.2024976077682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нар'!Y264+'[4]УК ВР декабрь нар'!Z264+'[4]УК ВР декабрь нар'!DX264</f>
        <v>12758.7027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нар'!AV264+'[4]УК ВР декабрь нар'!BM264+'[4]УК ВР декабрь нар'!BN264+'[4]УК ВР декабрь нар'!BO264+'[4]УК ВР декабрь нар'!BP264+'[4]УК ВР декабрь нар'!EG264+'[4]УК ВР декабрь нар'!EH264+'[4]УК ВР декабрь нар'!EI264+'[4]УК ВР декабрь нар'!EJ264</f>
        <v>103633.45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нар'!AY264</f>
        <v>65560.686052430494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SUM(F35:F39)+399586.99</f>
        <v>703961.77013919281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нар'!CN264+'[4]УК ВР декабрь нар'!DU264</f>
        <v>140280.58945556497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нар'!CO264+'[4]УК ВР декабрь нар'!DV264</f>
        <v>31370.157822663878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нар'!CP264+'[4]УК ВР декабрь нар'!DL264+'[4]УК ВР декабрь нар'!DP264+'[4]УК ВР декабрь нар'!DT264</f>
        <v>48929.266499999991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нар'!DB264+'[4]УК ВР декабрь нар'!DY264+'[4]УК ВР декабрь нар'!DZ264+'[4]УК ВР декабрь нар'!EA264+'[4]УК ВР декабрь нар'!EB264+'[4]УК ВР декабрь нар'!EC264+'[4]УК ВР декабрь нар'!ED264+'[4]УК ВР декабрь нар'!EE264+'[4]УК ВР декабрь нар'!EF264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нар'!DG264+'[4]УК ВР декабрь нар'!EP264</f>
        <v>83794.766360963957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986264.44010000001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нар'!$EU264+'[4]УК ВР декабрь нар'!FV264+'[4]УК ВР декабрь нар'!EY264</f>
        <v>969366.32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нар'!EW264+'[4]УК ВР декабрь нар'!FA264+'[4]УК ВР декабрь нар'!FZ264</f>
        <v>3887.9157000000009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нар'!FL264+'[4]УК ВР декабрь нар'!GG264</f>
        <v>13010.204400000001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нар'!FS264+'[4]УК ВР декабрь нар'!GL264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1894455.874047495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258122.25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67430.55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190691.7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2152578.124047495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2139460.4700000021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2111192.9500000002</v>
      </c>
      <c r="H58" s="28"/>
    </row>
    <row r="59" spans="1:15" ht="15.6" x14ac:dyDescent="0.3">
      <c r="A59" s="89" t="s">
        <v>80</v>
      </c>
      <c r="B59" s="89"/>
      <c r="C59" s="89"/>
      <c r="D59" s="89"/>
      <c r="E59" s="89"/>
      <c r="F59" s="26">
        <f>F25+F57-F56</f>
        <v>691332.59787180135</v>
      </c>
      <c r="H59" s="28"/>
      <c r="K59" s="19"/>
    </row>
    <row r="61" spans="1:15" ht="27" customHeight="1" x14ac:dyDescent="0.25">
      <c r="A61" s="97" t="s">
        <v>79</v>
      </c>
      <c r="B61" s="97"/>
      <c r="C61" s="97"/>
      <c r="D61" s="97"/>
      <c r="E61" s="97"/>
      <c r="F61" s="98">
        <f>F59-G17</f>
        <v>232960.57787180098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15 а</vt:lpstr>
      <vt:lpstr>Елисеева 15 а(2019)</vt:lpstr>
      <vt:lpstr>Елисеева 15 а(2020)</vt:lpstr>
      <vt:lpstr>Елисеева 15 а(2021)</vt:lpstr>
      <vt:lpstr>'Елисеева 15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2018-04-04T07:16:25Z</cp:lastPrinted>
  <dcterms:created xsi:type="dcterms:W3CDTF">2013-05-24T09:13:10Z</dcterms:created>
  <dcterms:modified xsi:type="dcterms:W3CDTF">2022-04-11T13:57:29Z</dcterms:modified>
</cp:coreProperties>
</file>